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1 PROYECTOS Y OBRAS\00000050\00000050_001\00000050_001 3 LICITACION\00000050_001 30 PROYECTO PARA LICITACION\00000050_01_Sustitucion Membranas Arazuri\"/>
    </mc:Choice>
  </mc:AlternateContent>
  <xr:revisionPtr revIDLastSave="0" documentId="8_{9598F025-E719-4B91-B9F2-F737ECB27A83}" xr6:coauthVersionLast="47" xr6:coauthVersionMax="47" xr10:uidLastSave="{00000000-0000-0000-0000-000000000000}"/>
  <bookViews>
    <workbookView xWindow="0" yWindow="1020" windowWidth="28800" windowHeight="16980" xr2:uid="{F754038A-0D92-48DF-B1F4-13E76C2B3E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" i="1" l="1"/>
  <c r="K97" i="1"/>
  <c r="K96" i="1"/>
  <c r="I96" i="1"/>
  <c r="H95" i="1"/>
  <c r="K93" i="1"/>
  <c r="I93" i="1"/>
  <c r="H92" i="1"/>
  <c r="H91" i="1"/>
  <c r="H90" i="1"/>
  <c r="K88" i="1"/>
  <c r="I88" i="1"/>
  <c r="H87" i="1"/>
  <c r="K84" i="1"/>
  <c r="K83" i="1"/>
  <c r="K82" i="1"/>
  <c r="I82" i="1"/>
  <c r="H81" i="1"/>
  <c r="K78" i="1"/>
  <c r="K77" i="1"/>
  <c r="I77" i="1"/>
  <c r="H76" i="1"/>
  <c r="K74" i="1"/>
  <c r="I74" i="1"/>
  <c r="H73" i="1"/>
  <c r="K70" i="1"/>
  <c r="K69" i="1"/>
  <c r="I69" i="1"/>
  <c r="H68" i="1"/>
  <c r="K66" i="1"/>
  <c r="I66" i="1"/>
  <c r="H65" i="1"/>
  <c r="K63" i="1"/>
  <c r="I63" i="1"/>
  <c r="H62" i="1"/>
  <c r="K60" i="1"/>
  <c r="I60" i="1"/>
  <c r="H59" i="1"/>
  <c r="K57" i="1"/>
  <c r="I57" i="1"/>
  <c r="H56" i="1"/>
  <c r="H55" i="1"/>
  <c r="H54" i="1"/>
  <c r="K52" i="1"/>
  <c r="I52" i="1"/>
  <c r="H51" i="1"/>
  <c r="K49" i="1"/>
  <c r="I49" i="1"/>
  <c r="H48" i="1"/>
  <c r="K44" i="1"/>
  <c r="K43" i="1"/>
  <c r="I43" i="1"/>
  <c r="H42" i="1"/>
  <c r="K39" i="1"/>
  <c r="K38" i="1"/>
  <c r="I38" i="1"/>
  <c r="H37" i="1"/>
  <c r="K34" i="1"/>
  <c r="K33" i="1"/>
  <c r="I33" i="1"/>
  <c r="H32" i="1"/>
  <c r="K29" i="1"/>
  <c r="I29" i="1"/>
  <c r="H28" i="1"/>
  <c r="K25" i="1"/>
  <c r="K24" i="1"/>
  <c r="I24" i="1"/>
  <c r="H23" i="1"/>
  <c r="H22" i="1"/>
  <c r="K20" i="1"/>
  <c r="I20" i="1"/>
  <c r="H19" i="1"/>
  <c r="H18" i="1"/>
  <c r="K16" i="1"/>
  <c r="I16" i="1"/>
  <c r="H15" i="1"/>
  <c r="K13" i="1"/>
  <c r="I13" i="1"/>
  <c r="H12" i="1"/>
  <c r="H11" i="1"/>
  <c r="K9" i="1"/>
  <c r="I9" i="1"/>
  <c r="H8" i="1"/>
  <c r="K6" i="1"/>
  <c r="I6" i="1"/>
  <c r="H5" i="1"/>
</calcChain>
</file>

<file path=xl/sharedStrings.xml><?xml version="1.0" encoding="utf-8"?>
<sst xmlns="http://schemas.openxmlformats.org/spreadsheetml/2006/main" count="172" uniqueCount="109">
  <si>
    <t>Código</t>
  </si>
  <si>
    <t>Descripción</t>
  </si>
  <si>
    <t>Uds.</t>
  </si>
  <si>
    <t>Longitud</t>
  </si>
  <si>
    <t>Latitud</t>
  </si>
  <si>
    <t>Altura</t>
  </si>
  <si>
    <t>Subtotal</t>
  </si>
  <si>
    <t>Medición</t>
  </si>
  <si>
    <t>Precio</t>
  </si>
  <si>
    <t>Importe</t>
  </si>
  <si>
    <t>RENOVACIÓN DE LAS MEMBRANAS DEL REACTOR Nº3 DE LA EDAR DE ARAZURI</t>
  </si>
  <si>
    <t>MONTAJE Y DESMONTAJE</t>
  </si>
  <si>
    <t>Ud</t>
  </si>
  <si>
    <t xml:space="preserve">Ud	Desmontaje y montaje membranas existentes:_x000D_
		Retirada del aro de retención. _x000D_
		Retirada de la membrana existentes y subida a borde de reactor. _x000D_
		Instalación de nueva membrana_x000D_
		Colocado del aro de retención existente o nuevo en caso de deterioro_x000D_
_x000D_
_x000D_
	La partida incluye los siguientes puntos:_x000D_
_x000D_
	- Suministro de material hasta el fondo del reactor_x000D_
	- Instalación de las nuevas membranas y aros necesrios._x000D_
	- Retirada del material existente hasta parte alta de reactor_x000D_
	_x000D_
	_x000D_
</t>
  </si>
  <si>
    <t xml:space="preserve"> </t>
  </si>
  <si>
    <t>Desmontaje y montaje</t>
  </si>
  <si>
    <t xml:space="preserve">Total partida </t>
  </si>
  <si>
    <t>3,55</t>
  </si>
  <si>
    <t>h</t>
  </si>
  <si>
    <t>Grúa telescópica autopropulsada con capacidad máxima de carga de 20 t</t>
  </si>
  <si>
    <t>85,20</t>
  </si>
  <si>
    <t>Camión cisterna con capacidad para 20m³, pistoleo de alta presión y chupona para extacción.</t>
  </si>
  <si>
    <t>Limpieza zona Facultativa</t>
  </si>
  <si>
    <t>Limpieza zona óxica</t>
  </si>
  <si>
    <t>96,96</t>
  </si>
  <si>
    <t>Bomba Sumergible centrífuga 2,5Kw, 68m³/h</t>
  </si>
  <si>
    <t>3,42</t>
  </si>
  <si>
    <t>m²xdía</t>
  </si>
  <si>
    <t>Alquiler de andamio metálico prefabricado europeo de fachada (EN 12810 y EN 12811) para una carga de servicio de clase 4 (3,00 KN/m2) o torre de acceso o móvil (EN 1004)</t>
  </si>
  <si>
    <t>Andamio de acceos a zona Facultativa</t>
  </si>
  <si>
    <t>Andamio de acceso a zona óxica</t>
  </si>
  <si>
    <t>0,20</t>
  </si>
  <si>
    <t>Montaje y desmontaje de andamio metálico prefabricado europeo de fachada (EN 12810 y EN 12811) o torre móvil (EN 1004). Incluso certificado de montaje</t>
  </si>
  <si>
    <t>Andamio de acceos a zona óxica</t>
  </si>
  <si>
    <t>280,56</t>
  </si>
  <si>
    <t>Total capítulo 1</t>
  </si>
  <si>
    <t>MEMBRANAS</t>
  </si>
  <si>
    <t>Membrana 9" WE 23-401059 de la marca Xylem o similar (compatible totalmente con portadifusores existentes), de una sola pieza a través de la inyección en un molde con un espesor mínimo de 2mm. Membrana con perforaciones repartidas en sectores circulares y espesor variable, optimizando el reparto de aire a través de toda la superficie de la membrana, aumentando así el rendimiento y también la vida útil de la misma. Debe soportar las diferentes tensiones a las que está sometida la membrana, provocadas tanto por la presión de la lámina de agua como del flujo del aire que pasa a través de ella.</t>
  </si>
  <si>
    <t>Membrana 9"</t>
  </si>
  <si>
    <t>12,54</t>
  </si>
  <si>
    <t>Aro de retención Sanitaire 9" en PVC</t>
  </si>
  <si>
    <t>Aro de retención PVC</t>
  </si>
  <si>
    <t>10,26</t>
  </si>
  <si>
    <t>Total capítulo 2</t>
  </si>
  <si>
    <t>FONTANERÍA</t>
  </si>
  <si>
    <t>Pa</t>
  </si>
  <si>
    <t xml:space="preserve">Pa a justificar para suministro e instalación de tubo de PVC D 110 espesor 3,2mm, PN 7,5, 2% TiO2 incluso difusor encolado con soldadura química a la tubería, incluido codos, tes, tapones finales, abrazaderas en AISI 316 y demás accesorios y medios auxiliares de montaje. Totalmente instalada. </t>
  </si>
  <si>
    <t>Parrillas</t>
  </si>
  <si>
    <t>4.250,00</t>
  </si>
  <si>
    <t>Total capítulo 3</t>
  </si>
  <si>
    <t>PUESTA EN MARCHA</t>
  </si>
  <si>
    <t>Asistencia durante la puesta en marcha de la instalación para comprobar el buen funcionamiento de las membranas instaladas.</t>
  </si>
  <si>
    <t>Puesta en marcha</t>
  </si>
  <si>
    <t>1.296,54</t>
  </si>
  <si>
    <t>Total capítulo 4</t>
  </si>
  <si>
    <t>SEGURIDAD y SALUD</t>
  </si>
  <si>
    <t>SEÑALIZACIONES</t>
  </si>
  <si>
    <t>Ud. Boya Nightflasher 5001 con carcasa de plástico y pieza de anclaje, con célula fotoeléctrica y dos pilas, incluso colocación y desmontado. (5 usos)</t>
  </si>
  <si>
    <t>Indicadores en Obra</t>
  </si>
  <si>
    <t>11,31</t>
  </si>
  <si>
    <t>Ud. Señal de stop tipo octogonal de D=600 mm. normalizada, con soporte metálico de hierro galvanizado 80x40x2 mm. y 1,3 m. de altura incluso parte proporcional de apertura de pozo, hormigonado, colocación y desmontado. (3 usos)</t>
  </si>
  <si>
    <t>Señalización en Obra</t>
  </si>
  <si>
    <t>45,50</t>
  </si>
  <si>
    <t>Ud. Señal de peligro tipo triangular normalizada, con soporte metálico de hierro galvanizado 80x40x2 mm. y 1,3 m. de altura incluso parte proporcional de apertura de pozo, hormigonado, colocación y desmontado. (3 usos)</t>
  </si>
  <si>
    <t>Señales de desvío en Obra e indicación de direcciones</t>
  </si>
  <si>
    <t>Señales de prioridades de paso</t>
  </si>
  <si>
    <t>Señales de grúa trabajando</t>
  </si>
  <si>
    <t>46,56</t>
  </si>
  <si>
    <t>Ud. Cartel indicativo de riesgo de 0,30x0,30 m. con soporte metálico de hierro galvanizado 80x40x2 mm. y 1,3 m. de altura, incluso apertura de pozo, hormigonado, colocación y desmontado.</t>
  </si>
  <si>
    <t>23,75</t>
  </si>
  <si>
    <t>Ud. Cartel indicativo de prohibido el paso a la obra de 0,40x0,30 m. sin soporte metálico, incluso colocación y desmontado.</t>
  </si>
  <si>
    <t>7,94</t>
  </si>
  <si>
    <t>Ud. Cartel indicativo de peligro por zona de obras de 0,40x0,30 m. sin soporte metálico, incluso colocación y desmontado.</t>
  </si>
  <si>
    <t>Cartel indicativo</t>
  </si>
  <si>
    <t>ml</t>
  </si>
  <si>
    <t>Ml. Cinta corrida de balizamiento plástica pintada a dos colores roja y blanca, incluso colocación y desmontado.</t>
  </si>
  <si>
    <t>Señalización en Obras</t>
  </si>
  <si>
    <t>2,60</t>
  </si>
  <si>
    <t>Total capítulo 5.1</t>
  </si>
  <si>
    <t>PROTECCIONES COLECTIVAS</t>
  </si>
  <si>
    <t>m. Valla metálica galvanizada en caliente, en paños de 3,50x1,90 m, colocada sobre soportes de hormigón ( 5 usos).</t>
  </si>
  <si>
    <t>Protección del área de acopios</t>
  </si>
  <si>
    <t>9,35</t>
  </si>
  <si>
    <t>Ml. Barandilla de protección certificada de 1,10 m. de altura, para aberturas verticales en huecos, de clase A, formada por soportes metálicos, pasamanos y rodapie de  0,20 m, incluso sujeción, colocación y desmontaje, según Norma UNE EN 13374 (amortizable en 5 usos).</t>
  </si>
  <si>
    <t>Protección del área de actuación</t>
  </si>
  <si>
    <t>12,11</t>
  </si>
  <si>
    <t>Total capítulo 5.2</t>
  </si>
  <si>
    <t>APLICACION PLAN SEGURIDAD Y SALUD</t>
  </si>
  <si>
    <t>Pa. Ejecución del Plan de Seguridad y Salud o estudio básico, con un nivel de exigencia alto, previa aprobación por parte de la dirección facultativa del mencionado Plan o Estudio Básico, incluyendo en principio: instalaciones provisionales de obra y señalizaciones, protecciones personales, protecciones colectivas; todo ello cumpliendo la reglamentación vigente. Incluido Recurso Preventivo</t>
  </si>
  <si>
    <t>Aplicación del Plan de Seguridad y Salud</t>
  </si>
  <si>
    <t>2.500,00</t>
  </si>
  <si>
    <t>Total capítulo 5.3</t>
  </si>
  <si>
    <t>Total capítulo 5</t>
  </si>
  <si>
    <t>GESTIÓN RCDs</t>
  </si>
  <si>
    <t>m3</t>
  </si>
  <si>
    <t>m3. Carga, entrega y posterior recogida de saca de 1 m³ de residuos de construcción y demolición no peligrosos inertes limpios con código LER 17 04 07 según Orden MAM/304/2002 (hormigón, ladrillo, teja y material cerámico), por transportista autorizado por la Consejería de Medio Ambiente, considerando una distancia máxima de 50 km a la planta de gestión de reciclaje, incluso p.p. de cánon de la planta. (Real Decreto 1481/2001, de 27 de diciembre, por el que se regula la eliminación de residuos mediante depósito en vertedero).</t>
  </si>
  <si>
    <t>Maderas, resto palets</t>
  </si>
  <si>
    <t>18,45</t>
  </si>
  <si>
    <t>t</t>
  </si>
  <si>
    <t>Tn. Clasificación por medios manuales, carga, entrega en planta especializada mediante gestor autorizado de Resíduos No Peligrosos. Carga a máquina de residuos hasta una distancia máxima de 20 m. Transporte a través de transportista autorizado por la Consejería de Medio Ambiente, considerando una distancia máxima de 50 km a la planta de gestión de reciclaje, incluso p.p. de cánon de la planta. (Real Decreto 1481/2001, de 27 de diciembre, por el que se regula la eliminación de residuos mediante depósito en vertedero). Se incluye en el precio el alquiler del contenedor.</t>
  </si>
  <si>
    <t>Paple y Carton (LER: 20 01 01)</t>
  </si>
  <si>
    <t>TUBO PVC-U (LER: 17 02 03)</t>
  </si>
  <si>
    <t>Membranas (LER: 17 02 13)</t>
  </si>
  <si>
    <t>359,68</t>
  </si>
  <si>
    <t>m³. Carga, transporte y canon de vertido en planta de tratamiento de residuos que contienen sustancias peligrosas o están contaminadas con ellas a través de Gestor Autorizado.</t>
  </si>
  <si>
    <t>Residuos con sustancias peligrosas</t>
  </si>
  <si>
    <t>146,27</t>
  </si>
  <si>
    <t>Total capítulo 6</t>
  </si>
  <si>
    <t xml:space="preserve">Total presupuesto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</si>
</sst>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9"/>
      <color indexed="18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color indexed="2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2060-76DF-4CCD-911F-B668960FA28E}">
  <dimension ref="A1:Z99"/>
  <sheetViews>
    <sheetView tabSelected="1" workbookViewId="0"/>
  </sheetViews>
  <sheetFormatPr baseColWidth="10" defaultRowHeight="12" x14ac:dyDescent="0.25"/>
  <cols>
    <col min="1" max="1" width="11.42578125" style="2"/>
    <col min="2" max="2" width="3.7109375" style="2" customWidth="1"/>
    <col min="3" max="3" width="38.7109375" style="2" customWidth="1"/>
    <col min="4" max="4" width="7.7109375" style="2" customWidth="1"/>
    <col min="5" max="5" width="7.140625" style="2" bestFit="1" customWidth="1"/>
    <col min="6" max="6" width="6" style="2" bestFit="1" customWidth="1"/>
    <col min="7" max="7" width="5.28515625" style="2" bestFit="1" customWidth="1"/>
    <col min="8" max="8" width="6.85546875" style="2" bestFit="1" customWidth="1"/>
    <col min="9" max="16384" width="11.42578125" style="2"/>
  </cols>
  <sheetData>
    <row r="1" spans="1:26" s="1" customFormat="1" x14ac:dyDescent="0.25">
      <c r="A1" s="3" t="s">
        <v>0</v>
      </c>
      <c r="B1" s="3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26" ht="24" x14ac:dyDescent="0.25">
      <c r="A2" s="5"/>
      <c r="B2" s="4"/>
      <c r="C2" s="4" t="s">
        <v>10</v>
      </c>
    </row>
    <row r="3" spans="1:26" x14ac:dyDescent="0.25">
      <c r="A3" s="5"/>
      <c r="B3" s="4"/>
      <c r="C3" s="4" t="s">
        <v>11</v>
      </c>
      <c r="D3" s="9"/>
      <c r="E3" s="9"/>
      <c r="F3" s="9"/>
      <c r="G3" s="9"/>
      <c r="H3" s="9"/>
      <c r="I3" s="9"/>
      <c r="J3" s="9"/>
      <c r="K3" s="9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28" x14ac:dyDescent="0.25">
      <c r="B4" s="2" t="s">
        <v>12</v>
      </c>
      <c r="C4" s="2" t="s">
        <v>13</v>
      </c>
      <c r="D4" s="9" t="s">
        <v>14</v>
      </c>
      <c r="E4" s="9"/>
      <c r="F4" s="9"/>
      <c r="G4" s="9"/>
      <c r="H4" s="9"/>
      <c r="I4" s="9"/>
      <c r="J4" s="9"/>
      <c r="K4" s="9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x14ac:dyDescent="0.25">
      <c r="C5" s="2" t="s">
        <v>15</v>
      </c>
      <c r="D5" s="9">
        <v>4200</v>
      </c>
      <c r="E5" s="9"/>
      <c r="F5" s="9"/>
      <c r="G5" s="9"/>
      <c r="H5" s="9">
        <f>D5</f>
        <v>4200</v>
      </c>
      <c r="I5" s="9"/>
      <c r="J5" s="9"/>
      <c r="K5" s="9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C6" s="6" t="s">
        <v>16</v>
      </c>
      <c r="D6" s="10"/>
      <c r="E6" s="10"/>
      <c r="F6" s="10"/>
      <c r="G6" s="10"/>
      <c r="H6" s="10"/>
      <c r="I6" s="10">
        <f>SUM(H5:H6)</f>
        <v>4200</v>
      </c>
      <c r="J6" s="10" t="s">
        <v>17</v>
      </c>
      <c r="K6" s="10">
        <f>I6*J6</f>
        <v>14910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" x14ac:dyDescent="0.25">
      <c r="B7" s="2" t="s">
        <v>18</v>
      </c>
      <c r="C7" s="2" t="s">
        <v>19</v>
      </c>
      <c r="D7" s="9" t="s">
        <v>14</v>
      </c>
      <c r="E7" s="9"/>
      <c r="F7" s="9"/>
      <c r="G7" s="9"/>
      <c r="H7" s="9"/>
      <c r="I7" s="9"/>
      <c r="J7" s="9"/>
      <c r="K7" s="9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x14ac:dyDescent="0.25">
      <c r="D8" s="9">
        <v>16</v>
      </c>
      <c r="E8" s="9"/>
      <c r="F8" s="9"/>
      <c r="G8" s="9"/>
      <c r="H8" s="9">
        <f>D8</f>
        <v>16</v>
      </c>
      <c r="I8" s="9"/>
      <c r="J8" s="9"/>
      <c r="K8" s="9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x14ac:dyDescent="0.25">
      <c r="C9" s="6" t="s">
        <v>16</v>
      </c>
      <c r="D9" s="10"/>
      <c r="E9" s="10"/>
      <c r="F9" s="10"/>
      <c r="G9" s="10"/>
      <c r="H9" s="10"/>
      <c r="I9" s="10">
        <f>SUM(H8:H9)</f>
        <v>16</v>
      </c>
      <c r="J9" s="10" t="s">
        <v>20</v>
      </c>
      <c r="K9" s="10">
        <f>I9*J9</f>
        <v>1363.2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" x14ac:dyDescent="0.25">
      <c r="B10" s="2" t="s">
        <v>18</v>
      </c>
      <c r="C10" s="2" t="s">
        <v>21</v>
      </c>
      <c r="D10" s="9" t="s">
        <v>14</v>
      </c>
      <c r="E10" s="9"/>
      <c r="F10" s="9"/>
      <c r="G10" s="9"/>
      <c r="H10" s="9"/>
      <c r="I10" s="9"/>
      <c r="J10" s="9"/>
      <c r="K10" s="9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x14ac:dyDescent="0.25">
      <c r="C11" s="2" t="s">
        <v>22</v>
      </c>
      <c r="D11" s="9">
        <v>10</v>
      </c>
      <c r="E11" s="9"/>
      <c r="F11" s="9"/>
      <c r="G11" s="9"/>
      <c r="H11" s="9">
        <f>D11</f>
        <v>10</v>
      </c>
      <c r="I11" s="9"/>
      <c r="J11" s="9"/>
      <c r="K11" s="9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x14ac:dyDescent="0.25">
      <c r="C12" s="2" t="s">
        <v>23</v>
      </c>
      <c r="D12" s="9">
        <v>30</v>
      </c>
      <c r="E12" s="9"/>
      <c r="F12" s="9"/>
      <c r="G12" s="9"/>
      <c r="H12" s="9">
        <f>D12</f>
        <v>30</v>
      </c>
      <c r="I12" s="9"/>
      <c r="J12" s="9"/>
      <c r="K12" s="9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x14ac:dyDescent="0.25">
      <c r="C13" s="6" t="s">
        <v>16</v>
      </c>
      <c r="D13" s="10"/>
      <c r="E13" s="10"/>
      <c r="F13" s="10"/>
      <c r="G13" s="10"/>
      <c r="H13" s="10"/>
      <c r="I13" s="10">
        <f>SUM(H11:H13)</f>
        <v>40</v>
      </c>
      <c r="J13" s="10" t="s">
        <v>24</v>
      </c>
      <c r="K13" s="10">
        <f>I13*J13</f>
        <v>3878.3999999999996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x14ac:dyDescent="0.25">
      <c r="B14" s="2" t="s">
        <v>18</v>
      </c>
      <c r="C14" s="2" t="s">
        <v>25</v>
      </c>
      <c r="D14" s="9" t="s">
        <v>14</v>
      </c>
      <c r="E14" s="9"/>
      <c r="F14" s="9"/>
      <c r="G14" s="9"/>
      <c r="H14" s="9"/>
      <c r="I14" s="9"/>
      <c r="J14" s="9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x14ac:dyDescent="0.25">
      <c r="D15" s="9">
        <v>96</v>
      </c>
      <c r="E15" s="9"/>
      <c r="F15" s="9"/>
      <c r="G15" s="9"/>
      <c r="H15" s="9">
        <f>D15</f>
        <v>96</v>
      </c>
      <c r="I15" s="9"/>
      <c r="J15" s="9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x14ac:dyDescent="0.25">
      <c r="C16" s="6" t="s">
        <v>16</v>
      </c>
      <c r="D16" s="10"/>
      <c r="E16" s="10"/>
      <c r="F16" s="10"/>
      <c r="G16" s="10"/>
      <c r="H16" s="10"/>
      <c r="I16" s="10">
        <f>SUM(H15:H16)</f>
        <v>96</v>
      </c>
      <c r="J16" s="10" t="s">
        <v>26</v>
      </c>
      <c r="K16" s="10">
        <f>I16*J16</f>
        <v>328.32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48" x14ac:dyDescent="0.25">
      <c r="B17" s="2" t="s">
        <v>27</v>
      </c>
      <c r="C17" s="2" t="s">
        <v>28</v>
      </c>
      <c r="D17" s="9" t="s">
        <v>14</v>
      </c>
      <c r="E17" s="9"/>
      <c r="F17" s="9"/>
      <c r="G17" s="9"/>
      <c r="H17" s="9"/>
      <c r="I17" s="9"/>
      <c r="J17" s="9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x14ac:dyDescent="0.25">
      <c r="C18" s="2" t="s">
        <v>29</v>
      </c>
      <c r="D18" s="9">
        <v>1800</v>
      </c>
      <c r="E18" s="9"/>
      <c r="F18" s="9"/>
      <c r="G18" s="9"/>
      <c r="H18" s="9">
        <f>D18</f>
        <v>1800</v>
      </c>
      <c r="I18" s="9"/>
      <c r="J18" s="9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x14ac:dyDescent="0.25">
      <c r="C19" s="2" t="s">
        <v>30</v>
      </c>
      <c r="D19" s="9">
        <v>1800</v>
      </c>
      <c r="E19" s="9"/>
      <c r="F19" s="9"/>
      <c r="G19" s="9"/>
      <c r="H19" s="9">
        <f>D19</f>
        <v>1800</v>
      </c>
      <c r="I19" s="9"/>
      <c r="J19" s="9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x14ac:dyDescent="0.25">
      <c r="C20" s="6" t="s">
        <v>16</v>
      </c>
      <c r="D20" s="10"/>
      <c r="E20" s="10"/>
      <c r="F20" s="10"/>
      <c r="G20" s="10"/>
      <c r="H20" s="10"/>
      <c r="I20" s="10">
        <f>SUM(H18:H20)</f>
        <v>3600</v>
      </c>
      <c r="J20" s="10" t="s">
        <v>31</v>
      </c>
      <c r="K20" s="10">
        <f>I20*J20</f>
        <v>720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48" x14ac:dyDescent="0.25">
      <c r="B21" s="2" t="s">
        <v>12</v>
      </c>
      <c r="C21" s="2" t="s">
        <v>32</v>
      </c>
      <c r="D21" s="9" t="s">
        <v>14</v>
      </c>
      <c r="E21" s="9"/>
      <c r="F21" s="9"/>
      <c r="G21" s="9"/>
      <c r="H21" s="9"/>
      <c r="I21" s="9"/>
      <c r="J21" s="9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x14ac:dyDescent="0.25">
      <c r="C22" s="2" t="s">
        <v>29</v>
      </c>
      <c r="D22" s="9">
        <v>2</v>
      </c>
      <c r="E22" s="9"/>
      <c r="F22" s="9"/>
      <c r="G22" s="9"/>
      <c r="H22" s="9">
        <f>D22</f>
        <v>2</v>
      </c>
      <c r="I22" s="9"/>
      <c r="J22" s="9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x14ac:dyDescent="0.25">
      <c r="C23" s="2" t="s">
        <v>33</v>
      </c>
      <c r="D23" s="9">
        <v>2</v>
      </c>
      <c r="E23" s="9"/>
      <c r="F23" s="9"/>
      <c r="G23" s="9"/>
      <c r="H23" s="9">
        <f>D23</f>
        <v>2</v>
      </c>
      <c r="I23" s="9"/>
      <c r="J23" s="9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x14ac:dyDescent="0.25">
      <c r="C24" s="6" t="s">
        <v>16</v>
      </c>
      <c r="D24" s="10"/>
      <c r="E24" s="10"/>
      <c r="F24" s="10"/>
      <c r="G24" s="10"/>
      <c r="H24" s="10"/>
      <c r="I24" s="10">
        <f>SUM(H22:H24)</f>
        <v>4</v>
      </c>
      <c r="J24" s="10" t="s">
        <v>34</v>
      </c>
      <c r="K24" s="10">
        <f>I24*J24</f>
        <v>1122.24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x14ac:dyDescent="0.25">
      <c r="C25" s="7" t="s">
        <v>35</v>
      </c>
      <c r="D25" s="11"/>
      <c r="E25" s="11"/>
      <c r="F25" s="11"/>
      <c r="G25" s="11"/>
      <c r="H25" s="11"/>
      <c r="I25" s="11"/>
      <c r="J25" s="11"/>
      <c r="K25" s="11">
        <f>+K6+K9+K13+K16+K20+K24</f>
        <v>22322.16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x14ac:dyDescent="0.25">
      <c r="A26" s="5"/>
      <c r="B26" s="4"/>
      <c r="C26" s="4" t="s">
        <v>36</v>
      </c>
      <c r="D26" s="9"/>
      <c r="E26" s="9"/>
      <c r="F26" s="9"/>
      <c r="G26" s="9"/>
      <c r="H26" s="9"/>
      <c r="I26" s="9"/>
      <c r="J26" s="9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44" x14ac:dyDescent="0.25">
      <c r="B27" s="2" t="s">
        <v>12</v>
      </c>
      <c r="C27" s="2" t="s">
        <v>37</v>
      </c>
      <c r="D27" s="9" t="s">
        <v>14</v>
      </c>
      <c r="E27" s="9"/>
      <c r="F27" s="9"/>
      <c r="G27" s="9"/>
      <c r="H27" s="9"/>
      <c r="I27" s="9"/>
      <c r="J27" s="9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x14ac:dyDescent="0.25">
      <c r="C28" s="2" t="s">
        <v>38</v>
      </c>
      <c r="D28" s="9">
        <v>4200</v>
      </c>
      <c r="E28" s="9"/>
      <c r="F28" s="9"/>
      <c r="G28" s="9"/>
      <c r="H28" s="9">
        <f>D28</f>
        <v>4200</v>
      </c>
      <c r="I28" s="9"/>
      <c r="J28" s="9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C29" s="6" t="s">
        <v>16</v>
      </c>
      <c r="D29" s="10"/>
      <c r="E29" s="10"/>
      <c r="F29" s="10"/>
      <c r="G29" s="10"/>
      <c r="H29" s="10"/>
      <c r="I29" s="10">
        <f>SUM(H28:H29)</f>
        <v>4200</v>
      </c>
      <c r="J29" s="10" t="s">
        <v>39</v>
      </c>
      <c r="K29" s="10">
        <f>I29*J29</f>
        <v>52668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x14ac:dyDescent="0.25">
      <c r="B30" s="2" t="s">
        <v>12</v>
      </c>
      <c r="C30" s="2" t="s">
        <v>40</v>
      </c>
      <c r="D30" s="9" t="s">
        <v>14</v>
      </c>
      <c r="E30" s="9"/>
      <c r="F30" s="9"/>
      <c r="G30" s="9"/>
      <c r="H30" s="9"/>
      <c r="I30" s="9"/>
      <c r="J30" s="9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x14ac:dyDescent="0.25">
      <c r="C31" s="2" t="s">
        <v>41</v>
      </c>
      <c r="D31" s="9"/>
      <c r="E31" s="9"/>
      <c r="F31" s="9"/>
      <c r="G31" s="9"/>
      <c r="H31" s="9"/>
      <c r="I31" s="9"/>
      <c r="J31" s="9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x14ac:dyDescent="0.25">
      <c r="D32" s="9">
        <v>200</v>
      </c>
      <c r="E32" s="9"/>
      <c r="F32" s="9"/>
      <c r="G32" s="9"/>
      <c r="H32" s="9">
        <f>D32</f>
        <v>200</v>
      </c>
      <c r="I32" s="9"/>
      <c r="J32" s="9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x14ac:dyDescent="0.25">
      <c r="C33" s="6" t="s">
        <v>16</v>
      </c>
      <c r="D33" s="10"/>
      <c r="E33" s="10"/>
      <c r="F33" s="10"/>
      <c r="G33" s="10"/>
      <c r="H33" s="10"/>
      <c r="I33" s="10">
        <f>SUM(H31:H33)</f>
        <v>200</v>
      </c>
      <c r="J33" s="10" t="s">
        <v>42</v>
      </c>
      <c r="K33" s="10">
        <f>I33*J33</f>
        <v>2052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x14ac:dyDescent="0.25">
      <c r="C34" s="7" t="s">
        <v>43</v>
      </c>
      <c r="D34" s="11"/>
      <c r="E34" s="11"/>
      <c r="F34" s="11"/>
      <c r="G34" s="11"/>
      <c r="H34" s="11"/>
      <c r="I34" s="11"/>
      <c r="J34" s="11"/>
      <c r="K34" s="11">
        <f>+K29+K33</f>
        <v>54720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x14ac:dyDescent="0.25">
      <c r="A35" s="5"/>
      <c r="B35" s="4"/>
      <c r="C35" s="4" t="s">
        <v>44</v>
      </c>
      <c r="D35" s="9"/>
      <c r="E35" s="9"/>
      <c r="F35" s="9"/>
      <c r="G35" s="9"/>
      <c r="H35" s="9"/>
      <c r="I35" s="9"/>
      <c r="J35" s="9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72" x14ac:dyDescent="0.25">
      <c r="B36" s="2" t="s">
        <v>45</v>
      </c>
      <c r="C36" s="2" t="s">
        <v>46</v>
      </c>
      <c r="D36" s="9" t="s">
        <v>14</v>
      </c>
      <c r="E36" s="9"/>
      <c r="F36" s="9"/>
      <c r="G36" s="9"/>
      <c r="H36" s="9"/>
      <c r="I36" s="9"/>
      <c r="J36" s="9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C37" s="2" t="s">
        <v>47</v>
      </c>
      <c r="D37" s="9">
        <v>1</v>
      </c>
      <c r="E37" s="9"/>
      <c r="F37" s="9"/>
      <c r="G37" s="9"/>
      <c r="H37" s="9">
        <f>D37</f>
        <v>1</v>
      </c>
      <c r="I37" s="9"/>
      <c r="J37" s="9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C38" s="6" t="s">
        <v>16</v>
      </c>
      <c r="D38" s="10"/>
      <c r="E38" s="10"/>
      <c r="F38" s="10"/>
      <c r="G38" s="10"/>
      <c r="H38" s="10"/>
      <c r="I38" s="10">
        <f>SUM(H37:H38)</f>
        <v>1</v>
      </c>
      <c r="J38" s="10" t="s">
        <v>48</v>
      </c>
      <c r="K38" s="10">
        <f>I38*J38</f>
        <v>4250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C39" s="7" t="s">
        <v>49</v>
      </c>
      <c r="D39" s="11"/>
      <c r="E39" s="11"/>
      <c r="F39" s="11"/>
      <c r="G39" s="11"/>
      <c r="H39" s="11"/>
      <c r="I39" s="11"/>
      <c r="J39" s="11"/>
      <c r="K39" s="11">
        <f>+K38</f>
        <v>4250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5"/>
      <c r="B40" s="4"/>
      <c r="C40" s="4" t="s">
        <v>50</v>
      </c>
      <c r="D40" s="9"/>
      <c r="E40" s="9"/>
      <c r="F40" s="9"/>
      <c r="G40" s="9"/>
      <c r="H40" s="9"/>
      <c r="I40" s="9"/>
      <c r="J40" s="9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36" x14ac:dyDescent="0.25">
      <c r="B41" s="2" t="s">
        <v>45</v>
      </c>
      <c r="C41" s="2" t="s">
        <v>51</v>
      </c>
      <c r="D41" s="9" t="s">
        <v>14</v>
      </c>
      <c r="E41" s="9"/>
      <c r="F41" s="9"/>
      <c r="G41" s="9"/>
      <c r="H41" s="9"/>
      <c r="I41" s="9"/>
      <c r="J41" s="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C42" s="2" t="s">
        <v>52</v>
      </c>
      <c r="D42" s="9">
        <v>1</v>
      </c>
      <c r="E42" s="9"/>
      <c r="F42" s="9"/>
      <c r="G42" s="9"/>
      <c r="H42" s="9">
        <f>D42</f>
        <v>1</v>
      </c>
      <c r="I42" s="9"/>
      <c r="J42" s="9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C43" s="6" t="s">
        <v>16</v>
      </c>
      <c r="D43" s="10"/>
      <c r="E43" s="10"/>
      <c r="F43" s="10"/>
      <c r="G43" s="10"/>
      <c r="H43" s="10"/>
      <c r="I43" s="10">
        <f>SUM(H42:H43)</f>
        <v>1</v>
      </c>
      <c r="J43" s="10" t="s">
        <v>53</v>
      </c>
      <c r="K43" s="10">
        <f>I43*J43</f>
        <v>1296.54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C44" s="7" t="s">
        <v>54</v>
      </c>
      <c r="D44" s="11"/>
      <c r="E44" s="11"/>
      <c r="F44" s="11"/>
      <c r="G44" s="11"/>
      <c r="H44" s="11"/>
      <c r="I44" s="11"/>
      <c r="J44" s="11"/>
      <c r="K44" s="11">
        <f>+K43</f>
        <v>1296.54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5"/>
      <c r="B45" s="4"/>
      <c r="C45" s="4" t="s">
        <v>55</v>
      </c>
      <c r="D45" s="9"/>
      <c r="E45" s="9"/>
      <c r="F45" s="9"/>
      <c r="G45" s="9"/>
      <c r="H45" s="9"/>
      <c r="I45" s="9"/>
      <c r="J45" s="9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5"/>
      <c r="B46" s="4"/>
      <c r="C46" s="4" t="s">
        <v>56</v>
      </c>
      <c r="D46" s="9"/>
      <c r="E46" s="9"/>
      <c r="F46" s="9"/>
      <c r="G46" s="9"/>
      <c r="H46" s="9"/>
      <c r="I46" s="9"/>
      <c r="J46" s="9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36" x14ac:dyDescent="0.25">
      <c r="B47" s="2" t="s">
        <v>12</v>
      </c>
      <c r="C47" s="2" t="s">
        <v>57</v>
      </c>
      <c r="D47" s="9" t="s">
        <v>14</v>
      </c>
      <c r="E47" s="9"/>
      <c r="F47" s="9"/>
      <c r="G47" s="9"/>
      <c r="H47" s="9"/>
      <c r="I47" s="9"/>
      <c r="J47" s="9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C48" s="2" t="s">
        <v>58</v>
      </c>
      <c r="D48" s="9">
        <v>1</v>
      </c>
      <c r="E48" s="9">
        <v>6</v>
      </c>
      <c r="F48" s="9"/>
      <c r="G48" s="9"/>
      <c r="H48" s="9">
        <f>D48*E48</f>
        <v>6</v>
      </c>
      <c r="I48" s="9"/>
      <c r="J48" s="9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2:26" x14ac:dyDescent="0.25">
      <c r="C49" s="6" t="s">
        <v>16</v>
      </c>
      <c r="D49" s="10"/>
      <c r="E49" s="10"/>
      <c r="F49" s="10"/>
      <c r="G49" s="10"/>
      <c r="H49" s="10"/>
      <c r="I49" s="10">
        <f>SUM(H48:H49)</f>
        <v>6</v>
      </c>
      <c r="J49" s="10" t="s">
        <v>59</v>
      </c>
      <c r="K49" s="10">
        <f>I49*J49</f>
        <v>67.86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2:26" ht="60" x14ac:dyDescent="0.25">
      <c r="B50" s="2" t="s">
        <v>12</v>
      </c>
      <c r="C50" s="2" t="s">
        <v>60</v>
      </c>
      <c r="D50" s="9" t="s">
        <v>14</v>
      </c>
      <c r="E50" s="9"/>
      <c r="F50" s="9"/>
      <c r="G50" s="9"/>
      <c r="H50" s="9"/>
      <c r="I50" s="9"/>
      <c r="J50" s="9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2:26" x14ac:dyDescent="0.25">
      <c r="C51" s="2" t="s">
        <v>61</v>
      </c>
      <c r="D51" s="9">
        <v>2</v>
      </c>
      <c r="E51" s="9"/>
      <c r="F51" s="9"/>
      <c r="G51" s="9"/>
      <c r="H51" s="9">
        <f>D51</f>
        <v>2</v>
      </c>
      <c r="I51" s="9"/>
      <c r="J51" s="9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2:26" x14ac:dyDescent="0.25">
      <c r="C52" s="6" t="s">
        <v>16</v>
      </c>
      <c r="D52" s="10"/>
      <c r="E52" s="10"/>
      <c r="F52" s="10"/>
      <c r="G52" s="10"/>
      <c r="H52" s="10"/>
      <c r="I52" s="10">
        <f>SUM(H51:H52)</f>
        <v>2</v>
      </c>
      <c r="J52" s="10" t="s">
        <v>62</v>
      </c>
      <c r="K52" s="10">
        <f>I52*J52</f>
        <v>91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2:26" ht="60" x14ac:dyDescent="0.25">
      <c r="B53" s="2" t="s">
        <v>12</v>
      </c>
      <c r="C53" s="2" t="s">
        <v>63</v>
      </c>
      <c r="D53" s="9" t="s">
        <v>14</v>
      </c>
      <c r="E53" s="9"/>
      <c r="F53" s="9"/>
      <c r="G53" s="9"/>
      <c r="H53" s="9"/>
      <c r="I53" s="9"/>
      <c r="J53" s="9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2:26" x14ac:dyDescent="0.25">
      <c r="C54" s="2" t="s">
        <v>64</v>
      </c>
      <c r="D54" s="9">
        <v>2</v>
      </c>
      <c r="E54" s="9"/>
      <c r="F54" s="9"/>
      <c r="G54" s="9"/>
      <c r="H54" s="9">
        <f>D54</f>
        <v>2</v>
      </c>
      <c r="I54" s="9"/>
      <c r="J54" s="9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2:26" x14ac:dyDescent="0.25">
      <c r="C55" s="2" t="s">
        <v>65</v>
      </c>
      <c r="D55" s="9">
        <v>2</v>
      </c>
      <c r="E55" s="9"/>
      <c r="F55" s="9"/>
      <c r="G55" s="9"/>
      <c r="H55" s="9">
        <f>D55</f>
        <v>2</v>
      </c>
      <c r="I55" s="9"/>
      <c r="J55" s="9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2:26" x14ac:dyDescent="0.25">
      <c r="C56" s="2" t="s">
        <v>66</v>
      </c>
      <c r="D56" s="9">
        <v>2</v>
      </c>
      <c r="E56" s="9"/>
      <c r="F56" s="9"/>
      <c r="G56" s="9"/>
      <c r="H56" s="9">
        <f>D56</f>
        <v>2</v>
      </c>
      <c r="I56" s="9"/>
      <c r="J56" s="9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2:26" x14ac:dyDescent="0.25">
      <c r="C57" s="6" t="s">
        <v>16</v>
      </c>
      <c r="D57" s="10"/>
      <c r="E57" s="10"/>
      <c r="F57" s="10"/>
      <c r="G57" s="10"/>
      <c r="H57" s="10"/>
      <c r="I57" s="10">
        <f>SUM(H54:H57)</f>
        <v>6</v>
      </c>
      <c r="J57" s="10" t="s">
        <v>67</v>
      </c>
      <c r="K57" s="10">
        <f>I57*J57</f>
        <v>279.36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2:26" ht="48" x14ac:dyDescent="0.25">
      <c r="B58" s="2" t="s">
        <v>12</v>
      </c>
      <c r="C58" s="2" t="s">
        <v>68</v>
      </c>
      <c r="D58" s="9" t="s">
        <v>14</v>
      </c>
      <c r="E58" s="9"/>
      <c r="F58" s="9"/>
      <c r="G58" s="9"/>
      <c r="H58" s="9"/>
      <c r="I58" s="9"/>
      <c r="J58" s="9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2:26" x14ac:dyDescent="0.25">
      <c r="C59" s="2" t="s">
        <v>61</v>
      </c>
      <c r="D59" s="9">
        <v>2</v>
      </c>
      <c r="E59" s="9"/>
      <c r="F59" s="9"/>
      <c r="G59" s="9"/>
      <c r="H59" s="9">
        <f>D59</f>
        <v>2</v>
      </c>
      <c r="I59" s="9"/>
      <c r="J59" s="9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2:26" x14ac:dyDescent="0.25">
      <c r="C60" s="6" t="s">
        <v>16</v>
      </c>
      <c r="D60" s="10"/>
      <c r="E60" s="10"/>
      <c r="F60" s="10"/>
      <c r="G60" s="10"/>
      <c r="H60" s="10"/>
      <c r="I60" s="10">
        <f>SUM(H59:H60)</f>
        <v>2</v>
      </c>
      <c r="J60" s="10" t="s">
        <v>69</v>
      </c>
      <c r="K60" s="10">
        <f>I60*J60</f>
        <v>47.5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2:26" ht="36" x14ac:dyDescent="0.25">
      <c r="B61" s="2" t="s">
        <v>12</v>
      </c>
      <c r="C61" s="2" t="s">
        <v>70</v>
      </c>
      <c r="D61" s="9" t="s">
        <v>14</v>
      </c>
      <c r="E61" s="9"/>
      <c r="F61" s="9"/>
      <c r="G61" s="9"/>
      <c r="H61" s="9"/>
      <c r="I61" s="9"/>
      <c r="J61" s="9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2:26" x14ac:dyDescent="0.25">
      <c r="C62" s="2" t="s">
        <v>61</v>
      </c>
      <c r="D62" s="9">
        <v>2</v>
      </c>
      <c r="E62" s="9"/>
      <c r="F62" s="9"/>
      <c r="G62" s="9"/>
      <c r="H62" s="9">
        <f>D62</f>
        <v>2</v>
      </c>
      <c r="I62" s="9"/>
      <c r="J62" s="9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2:26" x14ac:dyDescent="0.25">
      <c r="C63" s="6" t="s">
        <v>16</v>
      </c>
      <c r="D63" s="10"/>
      <c r="E63" s="10"/>
      <c r="F63" s="10"/>
      <c r="G63" s="10"/>
      <c r="H63" s="10"/>
      <c r="I63" s="10">
        <f>SUM(H62:H63)</f>
        <v>2</v>
      </c>
      <c r="J63" s="10" t="s">
        <v>71</v>
      </c>
      <c r="K63" s="10">
        <f>I63*J63</f>
        <v>15.88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2:26" ht="36" x14ac:dyDescent="0.25">
      <c r="B64" s="2" t="s">
        <v>12</v>
      </c>
      <c r="C64" s="2" t="s">
        <v>72</v>
      </c>
      <c r="D64" s="9" t="s">
        <v>14</v>
      </c>
      <c r="E64" s="9"/>
      <c r="F64" s="9"/>
      <c r="G64" s="9"/>
      <c r="H64" s="9"/>
      <c r="I64" s="9"/>
      <c r="J64" s="9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x14ac:dyDescent="0.25">
      <c r="C65" s="2" t="s">
        <v>73</v>
      </c>
      <c r="D65" s="9">
        <v>2</v>
      </c>
      <c r="E65" s="9"/>
      <c r="F65" s="9"/>
      <c r="G65" s="9"/>
      <c r="H65" s="9">
        <f>D65</f>
        <v>2</v>
      </c>
      <c r="I65" s="9"/>
      <c r="J65" s="9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x14ac:dyDescent="0.25">
      <c r="C66" s="6" t="s">
        <v>16</v>
      </c>
      <c r="D66" s="10"/>
      <c r="E66" s="10"/>
      <c r="F66" s="10"/>
      <c r="G66" s="10"/>
      <c r="H66" s="10"/>
      <c r="I66" s="10">
        <f>SUM(H65:H66)</f>
        <v>2</v>
      </c>
      <c r="J66" s="10" t="s">
        <v>71</v>
      </c>
      <c r="K66" s="10">
        <f>I66*J66</f>
        <v>15.88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36" x14ac:dyDescent="0.25">
      <c r="B67" s="2" t="s">
        <v>74</v>
      </c>
      <c r="C67" s="2" t="s">
        <v>75</v>
      </c>
      <c r="D67" s="9" t="s">
        <v>14</v>
      </c>
      <c r="E67" s="9"/>
      <c r="F67" s="9"/>
      <c r="G67" s="9"/>
      <c r="H67" s="9"/>
      <c r="I67" s="9"/>
      <c r="J67" s="9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x14ac:dyDescent="0.25">
      <c r="C68" s="2" t="s">
        <v>76</v>
      </c>
      <c r="D68" s="9">
        <v>1</v>
      </c>
      <c r="E68" s="9">
        <v>40</v>
      </c>
      <c r="F68" s="9"/>
      <c r="G68" s="9"/>
      <c r="H68" s="9">
        <f>D68*E68</f>
        <v>40</v>
      </c>
      <c r="I68" s="9"/>
      <c r="J68" s="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x14ac:dyDescent="0.25">
      <c r="C69" s="6" t="s">
        <v>16</v>
      </c>
      <c r="D69" s="10"/>
      <c r="E69" s="10"/>
      <c r="F69" s="10"/>
      <c r="G69" s="10"/>
      <c r="H69" s="10"/>
      <c r="I69" s="10">
        <f>SUM(H68:H69)</f>
        <v>40</v>
      </c>
      <c r="J69" s="10" t="s">
        <v>77</v>
      </c>
      <c r="K69" s="10">
        <f>I69*J69</f>
        <v>104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x14ac:dyDescent="0.25">
      <c r="C70" s="7" t="s">
        <v>78</v>
      </c>
      <c r="D70" s="11"/>
      <c r="E70" s="11"/>
      <c r="F70" s="11"/>
      <c r="G70" s="11"/>
      <c r="H70" s="11"/>
      <c r="I70" s="11"/>
      <c r="J70" s="11"/>
      <c r="K70" s="11">
        <f>+K49+K52+K57+K60+K63+K66+K69</f>
        <v>621.48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x14ac:dyDescent="0.25">
      <c r="A71" s="5"/>
      <c r="B71" s="4"/>
      <c r="C71" s="4" t="s">
        <v>79</v>
      </c>
      <c r="D71" s="9"/>
      <c r="E71" s="9"/>
      <c r="F71" s="9"/>
      <c r="G71" s="9"/>
      <c r="H71" s="9"/>
      <c r="I71" s="9"/>
      <c r="J71" s="9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36" x14ac:dyDescent="0.25">
      <c r="B72" s="2" t="s">
        <v>74</v>
      </c>
      <c r="C72" s="2" t="s">
        <v>80</v>
      </c>
      <c r="D72" s="9" t="s">
        <v>14</v>
      </c>
      <c r="E72" s="9"/>
      <c r="F72" s="9"/>
      <c r="G72" s="9"/>
      <c r="H72" s="9"/>
      <c r="I72" s="9"/>
      <c r="J72" s="9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x14ac:dyDescent="0.25">
      <c r="C73" s="2" t="s">
        <v>81</v>
      </c>
      <c r="D73" s="9">
        <v>4</v>
      </c>
      <c r="E73" s="9">
        <v>10</v>
      </c>
      <c r="F73" s="9"/>
      <c r="G73" s="9"/>
      <c r="H73" s="9">
        <f>D73*E73</f>
        <v>40</v>
      </c>
      <c r="I73" s="9"/>
      <c r="J73" s="9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x14ac:dyDescent="0.25">
      <c r="C74" s="6" t="s">
        <v>16</v>
      </c>
      <c r="D74" s="10"/>
      <c r="E74" s="10"/>
      <c r="F74" s="10"/>
      <c r="G74" s="10"/>
      <c r="H74" s="10"/>
      <c r="I74" s="10">
        <f>SUM(H73:H74)</f>
        <v>40</v>
      </c>
      <c r="J74" s="10" t="s">
        <v>82</v>
      </c>
      <c r="K74" s="10">
        <f>I74*J74</f>
        <v>374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72" x14ac:dyDescent="0.25">
      <c r="B75" s="2" t="s">
        <v>74</v>
      </c>
      <c r="C75" s="2" t="s">
        <v>83</v>
      </c>
      <c r="D75" s="9" t="s">
        <v>14</v>
      </c>
      <c r="E75" s="9"/>
      <c r="F75" s="9"/>
      <c r="G75" s="9"/>
      <c r="H75" s="9"/>
      <c r="I75" s="9"/>
      <c r="J75" s="9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x14ac:dyDescent="0.25">
      <c r="C76" s="2" t="s">
        <v>84</v>
      </c>
      <c r="D76" s="9">
        <v>1</v>
      </c>
      <c r="E76" s="9">
        <v>12</v>
      </c>
      <c r="F76" s="9"/>
      <c r="G76" s="9"/>
      <c r="H76" s="9">
        <f>D76*E76</f>
        <v>12</v>
      </c>
      <c r="I76" s="9"/>
      <c r="J76" s="9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25">
      <c r="C77" s="6" t="s">
        <v>16</v>
      </c>
      <c r="D77" s="10"/>
      <c r="E77" s="10"/>
      <c r="F77" s="10"/>
      <c r="G77" s="10"/>
      <c r="H77" s="10"/>
      <c r="I77" s="10">
        <f>SUM(H76:H77)</f>
        <v>12</v>
      </c>
      <c r="J77" s="10" t="s">
        <v>85</v>
      </c>
      <c r="K77" s="10">
        <f>I77*J77</f>
        <v>145.32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x14ac:dyDescent="0.25">
      <c r="C78" s="7" t="s">
        <v>86</v>
      </c>
      <c r="D78" s="11"/>
      <c r="E78" s="11"/>
      <c r="F78" s="11"/>
      <c r="G78" s="11"/>
      <c r="H78" s="11"/>
      <c r="I78" s="11"/>
      <c r="J78" s="11"/>
      <c r="K78" s="11">
        <f>+K74+K77</f>
        <v>519.31999999999994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25">
      <c r="A79" s="5"/>
      <c r="B79" s="4"/>
      <c r="C79" s="4" t="s">
        <v>87</v>
      </c>
      <c r="D79" s="9"/>
      <c r="E79" s="9"/>
      <c r="F79" s="9"/>
      <c r="G79" s="9"/>
      <c r="H79" s="9"/>
      <c r="I79" s="9"/>
      <c r="J79" s="9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96" x14ac:dyDescent="0.25">
      <c r="C80" s="2" t="s">
        <v>88</v>
      </c>
      <c r="D80" s="9" t="s">
        <v>14</v>
      </c>
      <c r="E80" s="9"/>
      <c r="F80" s="9"/>
      <c r="G80" s="9"/>
      <c r="H80" s="9"/>
      <c r="I80" s="9"/>
      <c r="J80" s="9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x14ac:dyDescent="0.25">
      <c r="C81" s="2" t="s">
        <v>89</v>
      </c>
      <c r="D81" s="9">
        <v>1</v>
      </c>
      <c r="E81" s="9"/>
      <c r="F81" s="9"/>
      <c r="G81" s="9"/>
      <c r="H81" s="9">
        <f>D81</f>
        <v>1</v>
      </c>
      <c r="I81" s="9"/>
      <c r="J81" s="9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25">
      <c r="C82" s="6" t="s">
        <v>16</v>
      </c>
      <c r="D82" s="10"/>
      <c r="E82" s="10"/>
      <c r="F82" s="10"/>
      <c r="G82" s="10"/>
      <c r="H82" s="10"/>
      <c r="I82" s="10">
        <f>SUM(H81:H82)</f>
        <v>1</v>
      </c>
      <c r="J82" s="10" t="s">
        <v>90</v>
      </c>
      <c r="K82" s="10">
        <f>I82*J82</f>
        <v>2500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25">
      <c r="C83" s="7" t="s">
        <v>91</v>
      </c>
      <c r="D83" s="11"/>
      <c r="E83" s="11"/>
      <c r="F83" s="11"/>
      <c r="G83" s="11"/>
      <c r="H83" s="11"/>
      <c r="I83" s="11"/>
      <c r="J83" s="11"/>
      <c r="K83" s="11">
        <f>+K82</f>
        <v>2500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25">
      <c r="C84" s="7" t="s">
        <v>92</v>
      </c>
      <c r="D84" s="11"/>
      <c r="E84" s="11"/>
      <c r="F84" s="11"/>
      <c r="G84" s="11"/>
      <c r="H84" s="11"/>
      <c r="I84" s="11"/>
      <c r="J84" s="11"/>
      <c r="K84" s="11">
        <f>+K70+K78+K83</f>
        <v>3640.8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25">
      <c r="A85" s="5"/>
      <c r="B85" s="4"/>
      <c r="C85" s="4" t="s">
        <v>93</v>
      </c>
      <c r="D85" s="9"/>
      <c r="E85" s="9"/>
      <c r="F85" s="9"/>
      <c r="G85" s="9"/>
      <c r="H85" s="9"/>
      <c r="I85" s="9"/>
      <c r="J85" s="9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32" x14ac:dyDescent="0.25">
      <c r="B86" s="2" t="s">
        <v>94</v>
      </c>
      <c r="C86" s="2" t="s">
        <v>95</v>
      </c>
      <c r="D86" s="9" t="s">
        <v>14</v>
      </c>
      <c r="E86" s="9"/>
      <c r="F86" s="9"/>
      <c r="G86" s="9"/>
      <c r="H86" s="9"/>
      <c r="I86" s="9"/>
      <c r="J86" s="9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25">
      <c r="C87" s="2" t="s">
        <v>96</v>
      </c>
      <c r="D87" s="9">
        <v>0.83</v>
      </c>
      <c r="E87" s="9"/>
      <c r="F87" s="9"/>
      <c r="G87" s="9"/>
      <c r="H87" s="9">
        <f>D87</f>
        <v>0.83</v>
      </c>
      <c r="I87" s="9"/>
      <c r="J87" s="9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25">
      <c r="C88" s="6" t="s">
        <v>16</v>
      </c>
      <c r="D88" s="10"/>
      <c r="E88" s="10"/>
      <c r="F88" s="10"/>
      <c r="G88" s="10"/>
      <c r="H88" s="10"/>
      <c r="I88" s="10">
        <f>SUM(H87:H88)</f>
        <v>0.83</v>
      </c>
      <c r="J88" s="10" t="s">
        <v>97</v>
      </c>
      <c r="K88" s="10">
        <f>I88*J88</f>
        <v>15.313499999999999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44" x14ac:dyDescent="0.25">
      <c r="B89" s="2" t="s">
        <v>98</v>
      </c>
      <c r="C89" s="2" t="s">
        <v>99</v>
      </c>
      <c r="D89" s="9" t="s">
        <v>14</v>
      </c>
      <c r="E89" s="9"/>
      <c r="F89" s="9"/>
      <c r="G89" s="9"/>
      <c r="H89" s="9"/>
      <c r="I89" s="9"/>
      <c r="J89" s="9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x14ac:dyDescent="0.25">
      <c r="C90" s="2" t="s">
        <v>100</v>
      </c>
      <c r="D90" s="9">
        <v>0.05</v>
      </c>
      <c r="E90" s="9"/>
      <c r="F90" s="9"/>
      <c r="G90" s="9"/>
      <c r="H90" s="9">
        <f>D90</f>
        <v>0.05</v>
      </c>
      <c r="I90" s="9"/>
      <c r="J90" s="9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x14ac:dyDescent="0.25">
      <c r="C91" s="2" t="s">
        <v>101</v>
      </c>
      <c r="D91" s="9">
        <v>0.4</v>
      </c>
      <c r="E91" s="9"/>
      <c r="F91" s="9"/>
      <c r="G91" s="9"/>
      <c r="H91" s="9">
        <f>D91</f>
        <v>0.4</v>
      </c>
      <c r="I91" s="9"/>
      <c r="J91" s="9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x14ac:dyDescent="0.25">
      <c r="C92" s="2" t="s">
        <v>102</v>
      </c>
      <c r="D92" s="9">
        <v>0.21</v>
      </c>
      <c r="E92" s="9"/>
      <c r="F92" s="9"/>
      <c r="G92" s="9"/>
      <c r="H92" s="9">
        <f>D92</f>
        <v>0.21</v>
      </c>
      <c r="I92" s="9"/>
      <c r="J92" s="9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x14ac:dyDescent="0.25">
      <c r="C93" s="6" t="s">
        <v>16</v>
      </c>
      <c r="D93" s="10"/>
      <c r="E93" s="10"/>
      <c r="F93" s="10"/>
      <c r="G93" s="10"/>
      <c r="H93" s="10"/>
      <c r="I93" s="10">
        <f>SUM(H90:H93)</f>
        <v>0.66</v>
      </c>
      <c r="J93" s="10" t="s">
        <v>103</v>
      </c>
      <c r="K93" s="10">
        <f>I93*J93</f>
        <v>237.3888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48" x14ac:dyDescent="0.25">
      <c r="B94" s="2" t="s">
        <v>94</v>
      </c>
      <c r="C94" s="2" t="s">
        <v>104</v>
      </c>
      <c r="D94" s="9" t="s">
        <v>14</v>
      </c>
      <c r="E94" s="9"/>
      <c r="F94" s="9"/>
      <c r="G94" s="9"/>
      <c r="H94" s="9"/>
      <c r="I94" s="9"/>
      <c r="J94" s="9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x14ac:dyDescent="0.25">
      <c r="C95" s="2" t="s">
        <v>105</v>
      </c>
      <c r="D95" s="9">
        <v>0.5</v>
      </c>
      <c r="E95" s="9"/>
      <c r="F95" s="9"/>
      <c r="G95" s="9"/>
      <c r="H95" s="9">
        <f>D95</f>
        <v>0.5</v>
      </c>
      <c r="I95" s="9"/>
      <c r="J95" s="9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x14ac:dyDescent="0.25">
      <c r="C96" s="6" t="s">
        <v>16</v>
      </c>
      <c r="D96" s="10"/>
      <c r="E96" s="10"/>
      <c r="F96" s="10"/>
      <c r="G96" s="10"/>
      <c r="H96" s="10"/>
      <c r="I96" s="10">
        <f>SUM(H95:H96)</f>
        <v>0.5</v>
      </c>
      <c r="J96" s="10" t="s">
        <v>106</v>
      </c>
      <c r="K96" s="10">
        <f>I96*J96</f>
        <v>73.135000000000005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3:26" x14ac:dyDescent="0.25">
      <c r="C97" s="7" t="s">
        <v>107</v>
      </c>
      <c r="D97" s="11"/>
      <c r="E97" s="11"/>
      <c r="F97" s="11"/>
      <c r="G97" s="11"/>
      <c r="H97" s="11"/>
      <c r="I97" s="11"/>
      <c r="J97" s="11"/>
      <c r="K97" s="11">
        <f>+K88+K93+K96</f>
        <v>325.83730000000003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3:26" x14ac:dyDescent="0.25">
      <c r="C98" s="7" t="s">
        <v>108</v>
      </c>
      <c r="D98" s="11"/>
      <c r="E98" s="11"/>
      <c r="F98" s="11"/>
      <c r="G98" s="11"/>
      <c r="H98" s="11"/>
      <c r="I98" s="11"/>
      <c r="J98" s="11"/>
      <c r="K98" s="11">
        <f>K25+K34+K39+K44+K84+K97</f>
        <v>86555.337299999999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3:26" x14ac:dyDescent="0.25">
      <c r="D99" s="9"/>
      <c r="E99" s="9"/>
      <c r="F99" s="9"/>
      <c r="G99" s="9"/>
      <c r="H99" s="9"/>
      <c r="I99" s="9"/>
      <c r="J99" s="9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Herrera Isasi</dc:creator>
  <cp:lastModifiedBy>Gonzalo Herrera Isasi</cp:lastModifiedBy>
  <dcterms:created xsi:type="dcterms:W3CDTF">2025-07-23T11:12:30Z</dcterms:created>
  <dcterms:modified xsi:type="dcterms:W3CDTF">2025-07-23T11:13:20Z</dcterms:modified>
</cp:coreProperties>
</file>